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NumNVLNL">'[1]Контактная информация'!$S$12:$S$21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N59" i="1" l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0" i="1" s="1"/>
  <c r="N6" i="1"/>
  <c r="N5" i="1"/>
</calcChain>
</file>

<file path=xl/sharedStrings.xml><?xml version="1.0" encoding="utf-8"?>
<sst xmlns="http://schemas.openxmlformats.org/spreadsheetml/2006/main" count="449" uniqueCount="110">
  <si>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</si>
  <si>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</si>
  <si>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</si>
  <si>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</si>
  <si>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</si>
  <si>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</si>
  <si>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</si>
  <si>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</si>
  <si>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Период приобретения/ изготовления месяц, год</t>
  </si>
  <si>
    <t>Место хранения</t>
  </si>
  <si>
    <t>Цена реализации, руб./ед. с НДС</t>
  </si>
  <si>
    <t>Техническое состояние МТР</t>
  </si>
  <si>
    <t>Кол-во</t>
  </si>
  <si>
    <t>НВЛ</t>
  </si>
  <si>
    <t>работоспособное состояние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</si>
  <si>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</si>
  <si>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</si>
  <si>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Начальная минимальная Стоимость реализации, руб. с НДС</t>
  </si>
  <si>
    <t>ШТ</t>
  </si>
  <si>
    <t>Склад  N 1</t>
  </si>
  <si>
    <t>Дроссель 1И-700 ДРЛ 44-019 УХЛ1</t>
  </si>
  <si>
    <t>51</t>
  </si>
  <si>
    <t>Техника, оборуд бытовое и специальное</t>
  </si>
  <si>
    <t>Склад N 12</t>
  </si>
  <si>
    <t>ЛАМПА Б  220Х75</t>
  </si>
  <si>
    <t>ЛАМПА Б-220Х25</t>
  </si>
  <si>
    <t>ЛАМПА Б-60</t>
  </si>
  <si>
    <t>ЛАМПА ДРЛ-400</t>
  </si>
  <si>
    <t>ЛАМПА ДРЛ-700</t>
  </si>
  <si>
    <t>ВЫКЛЮЧАТЕЛЬ ОП П/Г</t>
  </si>
  <si>
    <t>ЛАМПА МО 36Х60</t>
  </si>
  <si>
    <t>ЛАМПА МО 24Х60</t>
  </si>
  <si>
    <t>ЛАМПА Ц-220-230-15 В 15d/18</t>
  </si>
  <si>
    <t>ЛАМПА Б-230-240-75-8</t>
  </si>
  <si>
    <t>ЛАМПА МО 24Х40</t>
  </si>
  <si>
    <t>ЛАМПА Б 225-235-40-4</t>
  </si>
  <si>
    <t xml:space="preserve">ЛАМПА Б 95 </t>
  </si>
  <si>
    <t>ПАТРОН КЕРАМИЧЕСКИЙ, Е14 LH11 FERON</t>
  </si>
  <si>
    <t>ЛАМПА ЛОН 95 Е27</t>
  </si>
  <si>
    <t>ПАТРОН КЕРАМИЧЕСКИЙ СР-800 Е27</t>
  </si>
  <si>
    <t>ВЫКЛЮЧАТЕЛЬ ВС16-133-6 ХИТ СКР., 6А</t>
  </si>
  <si>
    <t>ЛАМПА Б-230-25-4 Е27</t>
  </si>
  <si>
    <t>ЛАМПА Б-230-95-2, Е27</t>
  </si>
  <si>
    <t>ВЫКЛЮЧАТЕЛЬ А16-051-Б, 1-КЛ, ПРИМА О/У</t>
  </si>
  <si>
    <t>1011344</t>
  </si>
  <si>
    <t>1001150223</t>
  </si>
  <si>
    <t>ВЫКЛЮЧАТЕЛЬ ОТК. ПРОВ. 1КЛАВ.</t>
  </si>
  <si>
    <t>1009666</t>
  </si>
  <si>
    <t>1001150267</t>
  </si>
  <si>
    <t>ЛАМПА КГ 1000/4</t>
  </si>
  <si>
    <t>1009667</t>
  </si>
  <si>
    <t>1001150270</t>
  </si>
  <si>
    <t>ЛАМПА КГ 220-1000-5</t>
  </si>
  <si>
    <t>1149580</t>
  </si>
  <si>
    <t>1001150272</t>
  </si>
  <si>
    <t>ЛАМПА КМ 12Х90</t>
  </si>
  <si>
    <t>1041043</t>
  </si>
  <si>
    <t>1001150273</t>
  </si>
  <si>
    <t>ЛАМПА КМ 48Х50</t>
  </si>
  <si>
    <t>1001150318</t>
  </si>
  <si>
    <t>РОЗЕТКА СКРЫТОЙ ПРОВОДКИ</t>
  </si>
  <si>
    <t>1890340</t>
  </si>
  <si>
    <t>1001150672</t>
  </si>
  <si>
    <t>ПУСКОВОЕ УСТРОЙСТВО ПВДКСЛ</t>
  </si>
  <si>
    <t>СКЛАД ВРЕМЕННОГО ИСПОЛЬЗОВАНИЯ</t>
  </si>
  <si>
    <t>1174536</t>
  </si>
  <si>
    <t>1001150762</t>
  </si>
  <si>
    <t>АРМАТУРА СВЕТОСИГНАЛЬНАЯ АМЕ</t>
  </si>
  <si>
    <t>1066435</t>
  </si>
  <si>
    <t>1001151005</t>
  </si>
  <si>
    <t>ЛАМПА R80 100W Е27</t>
  </si>
  <si>
    <t>1018600</t>
  </si>
  <si>
    <t>1001151066</t>
  </si>
  <si>
    <t>АРМАТУРА СВЕТОСИГНАЛЬНАЯ ССВ-15М</t>
  </si>
  <si>
    <t>1029336</t>
  </si>
  <si>
    <t>1001151072</t>
  </si>
  <si>
    <t>ЛАМПА DULUX S9W/21-840 OSRAM G23</t>
  </si>
  <si>
    <t>1067771</t>
  </si>
  <si>
    <t>1001151073</t>
  </si>
  <si>
    <t>ЛАМПА DULUX S11W/21-840 OSRAM G23</t>
  </si>
  <si>
    <t>1148256</t>
  </si>
  <si>
    <t>1001151074</t>
  </si>
  <si>
    <t>ЛАМПА DULUX F36W/21-840 OSRAM 2G10</t>
  </si>
  <si>
    <t>1016589</t>
  </si>
  <si>
    <t>1001151116</t>
  </si>
  <si>
    <t>АРМАТУРА СВЕТОСИГНАЛЬНАЯ АМЕ-321 КРАСНАЯ</t>
  </si>
  <si>
    <t>1001151120</t>
  </si>
  <si>
    <t>АРМАТУРА СВЕТОСИГНАЛЬНАЯ АМЕ-325 БЕЛАЯ</t>
  </si>
  <si>
    <t>1033084</t>
  </si>
  <si>
    <t>1001151211</t>
  </si>
  <si>
    <t>СИГНАЛ СВЕТОВОЙ ССВ-15-2М</t>
  </si>
  <si>
    <t>1126402</t>
  </si>
  <si>
    <t>1001151326</t>
  </si>
  <si>
    <t>ЛАМПА ДНАТ 250-5</t>
  </si>
  <si>
    <t>1204282</t>
  </si>
  <si>
    <t>1001151739</t>
  </si>
  <si>
    <t>ЛАМПА LHP-T250E40</t>
  </si>
  <si>
    <t>1119172</t>
  </si>
  <si>
    <t>1001152545</t>
  </si>
  <si>
    <t>СВЕТИЛЬНИК ПЗС-45А</t>
  </si>
  <si>
    <t>1001151493</t>
  </si>
  <si>
    <t>ЛАМПА PL-S 11W/840/4P 2G7</t>
  </si>
  <si>
    <t>1001152006</t>
  </si>
  <si>
    <t>ЛАМПА FL 16-28/840 28W Comtech</t>
  </si>
  <si>
    <t>1080342</t>
  </si>
  <si>
    <t>1001150492</t>
  </si>
  <si>
    <t>ЛАМПА НАТРИЕВАЯ ДНАТ-250</t>
  </si>
  <si>
    <t>1058950</t>
  </si>
  <si>
    <t>1001150821</t>
  </si>
  <si>
    <t>СВЕТИЛЬНИК (ПРОЖЕКТОР)  ИСУ-01-5000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</si>
</sst>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mmmm\ yyyy;@"/>
    <numFmt numFmtId="165" formatCode="mmmm\ yyyy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  <font>
      <b/>
      <sz val="10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40">
    <xf numFmtId="0" fontId="0" fillId="0" borderId="0" xfId="0"/>
    <xf numFmtId="0" fontId="4" fillId="0" borderId="0" xfId="0" applyFont="1" applyFill="1" applyBorder="1" applyProtection="1">
      <protection locked="0"/>
    </xf>
    <xf numFmtId="43" fontId="5" fillId="0" borderId="3" xfId="1" applyFont="1" applyBorder="1" applyProtection="1"/>
    <xf numFmtId="43" fontId="6" fillId="0" borderId="4" xfId="1" applyFont="1" applyBorder="1" applyProtection="1">
      <protection locked="0"/>
    </xf>
    <xf numFmtId="43" fontId="6" fillId="0" borderId="4" xfId="1" applyFont="1" applyBorder="1" applyAlignment="1" applyProtection="1">
      <alignment horizontal="left"/>
      <protection locked="0"/>
    </xf>
    <xf numFmtId="43" fontId="5" fillId="0" borderId="4" xfId="1" applyFont="1" applyBorder="1" applyAlignment="1" applyProtection="1">
      <alignment horizontal="left"/>
    </xf>
    <xf numFmtId="2" fontId="5" fillId="0" borderId="4" xfId="1" applyNumberFormat="1" applyFont="1" applyBorder="1" applyProtection="1">
      <protection locked="0"/>
    </xf>
    <xf numFmtId="2" fontId="6" fillId="0" borderId="4" xfId="1" applyNumberFormat="1" applyFont="1" applyBorder="1" applyProtection="1">
      <protection locked="0"/>
    </xf>
    <xf numFmtId="2" fontId="5" fillId="0" borderId="5" xfId="1" applyNumberFormat="1" applyFont="1" applyBorder="1" applyProtection="1">
      <protection locked="0"/>
    </xf>
    <xf numFmtId="0" fontId="0" fillId="0" borderId="6" xfId="0" applyBorder="1" applyProtection="1"/>
    <xf numFmtId="0" fontId="2" fillId="0" borderId="6" xfId="3" applyFont="1" applyBorder="1" applyProtection="1">
      <protection locked="0"/>
    </xf>
    <xf numFmtId="49" fontId="2" fillId="0" borderId="6" xfId="3" applyNumberFormat="1" applyFont="1" applyBorder="1" applyProtection="1">
      <protection locked="0"/>
    </xf>
    <xf numFmtId="0" fontId="2" fillId="0" borderId="6" xfId="3" applyNumberFormat="1" applyFont="1" applyBorder="1" applyProtection="1">
      <protection locked="0"/>
    </xf>
    <xf numFmtId="49" fontId="2" fillId="0" borderId="6" xfId="3" applyNumberFormat="1" applyFont="1" applyBorder="1" applyAlignment="1" applyProtection="1">
      <alignment horizontal="left"/>
      <protection locked="0"/>
    </xf>
    <xf numFmtId="0" fontId="0" fillId="0" borderId="6" xfId="0" applyNumberFormat="1" applyFont="1" applyBorder="1" applyAlignment="1" applyProtection="1">
      <alignment horizontal="left"/>
    </xf>
    <xf numFmtId="2" fontId="0" fillId="0" borderId="6" xfId="0" applyNumberFormat="1" applyFont="1" applyBorder="1" applyProtection="1">
      <protection locked="0"/>
    </xf>
    <xf numFmtId="165" fontId="2" fillId="0" borderId="6" xfId="3" applyNumberFormat="1" applyFont="1" applyBorder="1" applyProtection="1">
      <protection locked="0"/>
    </xf>
    <xf numFmtId="2" fontId="2" fillId="0" borderId="6" xfId="3" applyNumberFormat="1" applyFont="1" applyBorder="1" applyProtection="1">
      <protection locked="0"/>
    </xf>
    <xf numFmtId="0" fontId="2" fillId="0" borderId="7" xfId="3" applyFont="1" applyBorder="1" applyProtection="1">
      <protection locked="0"/>
    </xf>
    <xf numFmtId="49" fontId="2" fillId="0" borderId="7" xfId="3" applyNumberFormat="1" applyFont="1" applyBorder="1" applyProtection="1">
      <protection locked="0"/>
    </xf>
    <xf numFmtId="0" fontId="2" fillId="0" borderId="7" xfId="3" applyNumberFormat="1" applyFont="1" applyBorder="1" applyProtection="1">
      <protection locked="0"/>
    </xf>
    <xf numFmtId="49" fontId="2" fillId="0" borderId="7" xfId="3" applyNumberFormat="1" applyFont="1" applyBorder="1" applyAlignment="1" applyProtection="1">
      <alignment horizontal="left"/>
      <protection locked="0"/>
    </xf>
    <xf numFmtId="0" fontId="0" fillId="0" borderId="7" xfId="0" applyNumberFormat="1" applyFont="1" applyBorder="1" applyAlignment="1" applyProtection="1">
      <alignment horizontal="left"/>
    </xf>
    <xf numFmtId="2" fontId="0" fillId="0" borderId="7" xfId="0" applyNumberFormat="1" applyFont="1" applyBorder="1" applyProtection="1">
      <protection locked="0"/>
    </xf>
    <xf numFmtId="165" fontId="2" fillId="0" borderId="7" xfId="3" applyNumberFormat="1" applyFont="1" applyBorder="1" applyProtection="1">
      <protection locked="0"/>
    </xf>
    <xf numFmtId="2" fontId="2" fillId="0" borderId="7" xfId="3" applyNumberFormat="1" applyFont="1" applyBorder="1" applyProtection="1">
      <protection locked="0"/>
    </xf>
    <xf numFmtId="0" fontId="2" fillId="0" borderId="1" xfId="3" applyFont="1" applyBorder="1" applyProtection="1">
      <protection locked="0"/>
    </xf>
    <xf numFmtId="49" fontId="2" fillId="0" borderId="1" xfId="3" applyNumberFormat="1" applyFont="1" applyBorder="1" applyProtection="1">
      <protection locked="0"/>
    </xf>
    <xf numFmtId="0" fontId="2" fillId="0" borderId="1" xfId="3" applyNumberFormat="1" applyFont="1" applyBorder="1" applyProtection="1">
      <protection locked="0"/>
    </xf>
    <xf numFmtId="49" fontId="2" fillId="0" borderId="1" xfId="3" applyNumberFormat="1" applyFont="1" applyBorder="1" applyAlignment="1" applyProtection="1">
      <alignment horizontal="left"/>
      <protection locked="0"/>
    </xf>
    <xf numFmtId="0" fontId="0" fillId="0" borderId="1" xfId="0" applyNumberFormat="1" applyFont="1" applyBorder="1" applyAlignment="1" applyProtection="1">
      <alignment horizontal="left"/>
    </xf>
    <xf numFmtId="2" fontId="0" fillId="0" borderId="1" xfId="0" applyNumberFormat="1" applyFont="1" applyBorder="1" applyProtection="1">
      <protection locked="0"/>
    </xf>
    <xf numFmtId="165" fontId="2" fillId="0" borderId="1" xfId="3" applyNumberFormat="1" applyFont="1" applyBorder="1" applyProtection="1">
      <protection locked="0"/>
    </xf>
    <xf numFmtId="2" fontId="2" fillId="0" borderId="1" xfId="3" applyNumberFormat="1" applyFont="1" applyBorder="1" applyProtection="1">
      <protection locked="0"/>
    </xf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2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4" fontId="3" fillId="2" borderId="2" xfId="2" applyNumberFormat="1" applyFont="1" applyFill="1" applyBorder="1" applyAlignment="1" applyProtection="1">
      <alignment horizontal="center" vertical="center" wrapText="1"/>
    </xf>
    <xf numFmtId="0" fontId="3" fillId="3" borderId="1" xfId="2" applyFont="1" applyFill="1" applyBorder="1" applyAlignment="1" applyProtection="1">
      <alignment horizontal="center" vertical="center"/>
    </xf>
    <xf numFmtId="0" fontId="3" fillId="3" borderId="2" xfId="2" applyFont="1" applyFill="1" applyBorder="1" applyAlignment="1" applyProtection="1">
      <alignment horizontal="center" vertical="center"/>
    </xf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s1/AppData/Local/Microsoft/Windows/INetCache/Content.Outlook/O78G2BPJ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  <cell r="S12">
            <v>1</v>
          </cell>
        </row>
        <row r="13">
          <cell r="O13" t="str">
            <v>11</v>
          </cell>
          <cell r="S13">
            <v>2</v>
          </cell>
        </row>
        <row r="14">
          <cell r="O14" t="str">
            <v>12</v>
          </cell>
          <cell r="S14">
            <v>3</v>
          </cell>
        </row>
        <row r="15">
          <cell r="O15" t="str">
            <v>13</v>
          </cell>
          <cell r="S15">
            <v>4</v>
          </cell>
        </row>
        <row r="16">
          <cell r="O16" t="str">
            <v>14</v>
          </cell>
          <cell r="S16">
            <v>5</v>
          </cell>
        </row>
        <row r="17">
          <cell r="O17" t="str">
            <v>15</v>
          </cell>
          <cell r="S17">
            <v>6</v>
          </cell>
        </row>
        <row r="18">
          <cell r="O18" t="str">
            <v>17</v>
          </cell>
          <cell r="S18">
            <v>7</v>
          </cell>
        </row>
        <row r="19">
          <cell r="O19" t="str">
            <v>18</v>
          </cell>
          <cell r="S19">
            <v>8</v>
          </cell>
        </row>
        <row r="20">
          <cell r="O20" t="str">
            <v>19</v>
          </cell>
          <cell r="S20">
            <v>9</v>
          </cell>
        </row>
        <row r="21">
          <cell r="O21" t="str">
            <v>20</v>
          </cell>
          <cell r="S21">
            <v>10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2"/>
  <sheetViews>
    <sheetView tabSelected="1" topLeftCell="A40" workbookViewId="0">
      <selection activeCell="E59" sqref="E59"/>
    </sheetView>
  </sheetViews>
  <sheetFormatPr defaultRowHeight="15" x14ac:dyDescent="0.25"/>
  <cols>
    <col min="2" max="2" width="6.28515625" customWidth="1"/>
    <col min="4" max="4" width="11.28515625" customWidth="1"/>
    <col min="5" max="5" width="48" customWidth="1"/>
    <col min="6" max="6" width="8.42578125" customWidth="1"/>
    <col min="7" max="7" width="0.140625" hidden="1" customWidth="1"/>
    <col min="8" max="8" width="31.28515625" hidden="1" customWidth="1"/>
    <col min="9" max="9" width="8.85546875" customWidth="1"/>
    <col min="10" max="10" width="8.85546875" hidden="1" customWidth="1"/>
    <col min="11" max="11" width="15.42578125" hidden="1" customWidth="1"/>
    <col min="12" max="12" width="13.5703125" customWidth="1"/>
    <col min="13" max="13" width="15.42578125" hidden="1" customWidth="1"/>
    <col min="14" max="14" width="23.140625" customWidth="1"/>
  </cols>
  <sheetData>
    <row r="1" spans="1:14" ht="15" customHeight="1" x14ac:dyDescent="0.25">
      <c r="A1" s="34" t="s">
        <v>0</v>
      </c>
      <c r="B1" s="34" t="s">
        <v>1</v>
      </c>
      <c r="C1" s="34" t="s">
        <v>2</v>
      </c>
      <c r="D1" s="34" t="s">
        <v>3</v>
      </c>
      <c r="E1" s="34" t="s">
        <v>4</v>
      </c>
      <c r="F1" s="34" t="s">
        <v>5</v>
      </c>
      <c r="G1" s="34" t="s">
        <v>6</v>
      </c>
      <c r="H1" s="34" t="s">
        <v>7</v>
      </c>
      <c r="I1" s="38" t="s">
        <v>12</v>
      </c>
      <c r="J1" s="36" t="s">
        <v>8</v>
      </c>
      <c r="K1" s="36" t="s">
        <v>9</v>
      </c>
      <c r="L1" s="36" t="s">
        <v>10</v>
      </c>
      <c r="M1" s="36" t="s">
        <v>11</v>
      </c>
      <c r="N1" s="36" t="s">
        <v>17</v>
      </c>
    </row>
    <row r="2" spans="1:14" ht="15" customHeight="1" x14ac:dyDescent="0.25">
      <c r="A2" s="35"/>
      <c r="B2" s="35"/>
      <c r="C2" s="35"/>
      <c r="D2" s="35"/>
      <c r="E2" s="35"/>
      <c r="F2" s="35"/>
      <c r="G2" s="35"/>
      <c r="H2" s="35"/>
      <c r="I2" s="39"/>
      <c r="J2" s="37"/>
      <c r="K2" s="37"/>
      <c r="L2" s="37"/>
      <c r="M2" s="37"/>
      <c r="N2" s="37"/>
    </row>
    <row r="3" spans="1:14" x14ac:dyDescent="0.25">
      <c r="A3" s="35"/>
      <c r="B3" s="35"/>
      <c r="C3" s="35"/>
      <c r="D3" s="35"/>
      <c r="E3" s="35"/>
      <c r="F3" s="35"/>
      <c r="G3" s="35"/>
      <c r="H3" s="35"/>
      <c r="I3" s="39"/>
      <c r="J3" s="37"/>
      <c r="K3" s="37"/>
      <c r="L3" s="37"/>
      <c r="M3" s="37"/>
      <c r="N3" s="37"/>
    </row>
    <row r="4" spans="1:14" x14ac:dyDescent="0.25">
      <c r="A4" s="35"/>
      <c r="B4" s="35"/>
      <c r="C4" s="35"/>
      <c r="D4" s="35"/>
      <c r="E4" s="35"/>
      <c r="F4" s="35"/>
      <c r="G4" s="35"/>
      <c r="H4" s="35"/>
      <c r="I4" s="39"/>
      <c r="J4" s="37"/>
      <c r="K4" s="37"/>
      <c r="L4" s="37"/>
      <c r="M4" s="37"/>
      <c r="N4" s="37"/>
    </row>
    <row r="5" spans="1:14" x14ac:dyDescent="0.25">
      <c r="A5" s="9">
        <v>1</v>
      </c>
      <c r="B5" s="10" t="s">
        <v>13</v>
      </c>
      <c r="C5" s="10">
        <v>1202507</v>
      </c>
      <c r="D5" s="11">
        <v>1001150939</v>
      </c>
      <c r="E5" s="12" t="s">
        <v>20</v>
      </c>
      <c r="F5" s="10" t="s">
        <v>18</v>
      </c>
      <c r="G5" s="13" t="s">
        <v>21</v>
      </c>
      <c r="H5" s="14" t="s">
        <v>22</v>
      </c>
      <c r="I5" s="15">
        <v>100</v>
      </c>
      <c r="J5" s="16">
        <v>41275</v>
      </c>
      <c r="K5" s="10" t="s">
        <v>23</v>
      </c>
      <c r="L5" s="15">
        <v>1451.64</v>
      </c>
      <c r="M5" s="17" t="s">
        <v>14</v>
      </c>
      <c r="N5" s="15">
        <f>L5*I5</f>
        <v>145164</v>
      </c>
    </row>
    <row r="6" spans="1:14" x14ac:dyDescent="0.25">
      <c r="A6" s="9">
        <v>2</v>
      </c>
      <c r="B6" s="18" t="s">
        <v>13</v>
      </c>
      <c r="C6" s="18">
        <v>1001381</v>
      </c>
      <c r="D6" s="19">
        <v>1001150246</v>
      </c>
      <c r="E6" s="20" t="s">
        <v>24</v>
      </c>
      <c r="F6" s="18" t="s">
        <v>18</v>
      </c>
      <c r="G6" s="21" t="s">
        <v>21</v>
      </c>
      <c r="H6" s="22" t="s">
        <v>22</v>
      </c>
      <c r="I6" s="23">
        <v>180</v>
      </c>
      <c r="J6" s="24">
        <v>40575</v>
      </c>
      <c r="K6" s="18" t="s">
        <v>23</v>
      </c>
      <c r="L6" s="23">
        <v>6.12</v>
      </c>
      <c r="M6" s="25" t="s">
        <v>14</v>
      </c>
      <c r="N6" s="23">
        <f>L6*I6</f>
        <v>1101.5999999999999</v>
      </c>
    </row>
    <row r="7" spans="1:14" x14ac:dyDescent="0.25">
      <c r="A7" s="9">
        <v>3</v>
      </c>
      <c r="B7" s="18" t="s">
        <v>13</v>
      </c>
      <c r="C7" s="18">
        <v>1001381</v>
      </c>
      <c r="D7" s="19">
        <v>1001150246</v>
      </c>
      <c r="E7" s="20" t="s">
        <v>24</v>
      </c>
      <c r="F7" s="18" t="s">
        <v>18</v>
      </c>
      <c r="G7" s="21" t="s">
        <v>21</v>
      </c>
      <c r="H7" s="22" t="s">
        <v>22</v>
      </c>
      <c r="I7" s="23">
        <v>240</v>
      </c>
      <c r="J7" s="24">
        <v>40575</v>
      </c>
      <c r="K7" s="18" t="s">
        <v>23</v>
      </c>
      <c r="L7" s="23">
        <v>6.9</v>
      </c>
      <c r="M7" s="25" t="s">
        <v>14</v>
      </c>
      <c r="N7" s="23">
        <f>L7*I7</f>
        <v>1656</v>
      </c>
    </row>
    <row r="8" spans="1:14" x14ac:dyDescent="0.25">
      <c r="A8" s="9">
        <v>4</v>
      </c>
      <c r="B8" s="18" t="s">
        <v>13</v>
      </c>
      <c r="C8" s="18">
        <v>1001480</v>
      </c>
      <c r="D8" s="19">
        <v>1001150252</v>
      </c>
      <c r="E8" s="20" t="s">
        <v>25</v>
      </c>
      <c r="F8" s="18" t="s">
        <v>18</v>
      </c>
      <c r="G8" s="21" t="s">
        <v>21</v>
      </c>
      <c r="H8" s="22" t="s">
        <v>22</v>
      </c>
      <c r="I8" s="23">
        <v>110</v>
      </c>
      <c r="J8" s="24">
        <v>41334</v>
      </c>
      <c r="K8" s="18" t="s">
        <v>23</v>
      </c>
      <c r="L8" s="23">
        <v>7.14</v>
      </c>
      <c r="M8" s="25" t="s">
        <v>14</v>
      </c>
      <c r="N8" s="23">
        <f>L8*I8</f>
        <v>785.4</v>
      </c>
    </row>
    <row r="9" spans="1:14" x14ac:dyDescent="0.25">
      <c r="A9" s="9">
        <v>5</v>
      </c>
      <c r="B9" s="18" t="s">
        <v>13</v>
      </c>
      <c r="C9" s="18">
        <v>1001480</v>
      </c>
      <c r="D9" s="19">
        <v>1001150252</v>
      </c>
      <c r="E9" s="20" t="s">
        <v>25</v>
      </c>
      <c r="F9" s="18" t="s">
        <v>18</v>
      </c>
      <c r="G9" s="21" t="s">
        <v>21</v>
      </c>
      <c r="H9" s="22" t="s">
        <v>22</v>
      </c>
      <c r="I9" s="23">
        <v>220</v>
      </c>
      <c r="J9" s="24">
        <v>41275</v>
      </c>
      <c r="K9" s="18" t="s">
        <v>23</v>
      </c>
      <c r="L9" s="23">
        <v>6.92</v>
      </c>
      <c r="M9" s="25" t="s">
        <v>14</v>
      </c>
      <c r="N9" s="23">
        <f>L9*I9</f>
        <v>1522.4</v>
      </c>
    </row>
    <row r="10" spans="1:14" x14ac:dyDescent="0.25">
      <c r="A10" s="9">
        <v>6</v>
      </c>
      <c r="B10" s="18" t="s">
        <v>13</v>
      </c>
      <c r="C10" s="18">
        <v>1001480</v>
      </c>
      <c r="D10" s="19">
        <v>1001150252</v>
      </c>
      <c r="E10" s="20" t="s">
        <v>25</v>
      </c>
      <c r="F10" s="18" t="s">
        <v>18</v>
      </c>
      <c r="G10" s="21" t="s">
        <v>21</v>
      </c>
      <c r="H10" s="22" t="s">
        <v>22</v>
      </c>
      <c r="I10" s="23">
        <v>2396</v>
      </c>
      <c r="J10" s="24">
        <v>41275</v>
      </c>
      <c r="K10" s="18" t="s">
        <v>23</v>
      </c>
      <c r="L10" s="23">
        <v>1.57</v>
      </c>
      <c r="M10" s="25" t="s">
        <v>14</v>
      </c>
      <c r="N10" s="23">
        <f>L10*I10</f>
        <v>3761.7200000000003</v>
      </c>
    </row>
    <row r="11" spans="1:14" x14ac:dyDescent="0.25">
      <c r="A11" s="9">
        <v>7</v>
      </c>
      <c r="B11" s="18" t="s">
        <v>13</v>
      </c>
      <c r="C11" s="18">
        <v>1001165</v>
      </c>
      <c r="D11" s="19">
        <v>1001150255</v>
      </c>
      <c r="E11" s="20" t="s">
        <v>26</v>
      </c>
      <c r="F11" s="18" t="s">
        <v>18</v>
      </c>
      <c r="G11" s="21" t="s">
        <v>21</v>
      </c>
      <c r="H11" s="22" t="s">
        <v>22</v>
      </c>
      <c r="I11" s="23">
        <v>400</v>
      </c>
      <c r="J11" s="24">
        <v>41275</v>
      </c>
      <c r="K11" s="18" t="s">
        <v>23</v>
      </c>
      <c r="L11" s="23">
        <v>6.43</v>
      </c>
      <c r="M11" s="25" t="s">
        <v>14</v>
      </c>
      <c r="N11" s="23">
        <f>L11*I11</f>
        <v>2572</v>
      </c>
    </row>
    <row r="12" spans="1:14" x14ac:dyDescent="0.25">
      <c r="A12" s="9">
        <v>8</v>
      </c>
      <c r="B12" s="18" t="s">
        <v>13</v>
      </c>
      <c r="C12" s="18">
        <v>1032997</v>
      </c>
      <c r="D12" s="19">
        <v>1001150259</v>
      </c>
      <c r="E12" s="20" t="s">
        <v>27</v>
      </c>
      <c r="F12" s="18" t="s">
        <v>18</v>
      </c>
      <c r="G12" s="21" t="s">
        <v>21</v>
      </c>
      <c r="H12" s="22" t="s">
        <v>22</v>
      </c>
      <c r="I12" s="23">
        <v>72</v>
      </c>
      <c r="J12" s="24">
        <v>41275</v>
      </c>
      <c r="K12" s="18" t="s">
        <v>23</v>
      </c>
      <c r="L12" s="23">
        <v>135.77000000000001</v>
      </c>
      <c r="M12" s="25" t="s">
        <v>14</v>
      </c>
      <c r="N12" s="23">
        <f>L12*I12</f>
        <v>9775.44</v>
      </c>
    </row>
    <row r="13" spans="1:14" x14ac:dyDescent="0.25">
      <c r="A13" s="9">
        <v>9</v>
      </c>
      <c r="B13" s="18" t="s">
        <v>13</v>
      </c>
      <c r="C13" s="18">
        <v>1032997</v>
      </c>
      <c r="D13" s="19">
        <v>1001150259</v>
      </c>
      <c r="E13" s="20" t="s">
        <v>27</v>
      </c>
      <c r="F13" s="18" t="s">
        <v>18</v>
      </c>
      <c r="G13" s="21" t="s">
        <v>21</v>
      </c>
      <c r="H13" s="22" t="s">
        <v>22</v>
      </c>
      <c r="I13" s="23">
        <v>430</v>
      </c>
      <c r="J13" s="24">
        <v>41275</v>
      </c>
      <c r="K13" s="18" t="s">
        <v>23</v>
      </c>
      <c r="L13" s="23">
        <v>124.54</v>
      </c>
      <c r="M13" s="25" t="s">
        <v>14</v>
      </c>
      <c r="N13" s="23">
        <f>L13*I13</f>
        <v>53552.200000000004</v>
      </c>
    </row>
    <row r="14" spans="1:14" x14ac:dyDescent="0.25">
      <c r="A14" s="9">
        <v>10</v>
      </c>
      <c r="B14" s="18" t="s">
        <v>13</v>
      </c>
      <c r="C14" s="18">
        <v>1032997</v>
      </c>
      <c r="D14" s="19">
        <v>1001150259</v>
      </c>
      <c r="E14" s="20" t="s">
        <v>27</v>
      </c>
      <c r="F14" s="18" t="s">
        <v>18</v>
      </c>
      <c r="G14" s="21" t="s">
        <v>21</v>
      </c>
      <c r="H14" s="22" t="s">
        <v>22</v>
      </c>
      <c r="I14" s="23">
        <v>397</v>
      </c>
      <c r="J14" s="24">
        <v>41275</v>
      </c>
      <c r="K14" s="18" t="s">
        <v>23</v>
      </c>
      <c r="L14" s="23">
        <v>102.12</v>
      </c>
      <c r="M14" s="25" t="s">
        <v>14</v>
      </c>
      <c r="N14" s="23">
        <f>L14*I14</f>
        <v>40541.64</v>
      </c>
    </row>
    <row r="15" spans="1:14" x14ac:dyDescent="0.25">
      <c r="A15" s="9">
        <v>11</v>
      </c>
      <c r="B15" s="18" t="s">
        <v>13</v>
      </c>
      <c r="C15" s="18">
        <v>1032998</v>
      </c>
      <c r="D15" s="19">
        <v>1001150395</v>
      </c>
      <c r="E15" s="20" t="s">
        <v>28</v>
      </c>
      <c r="F15" s="18" t="s">
        <v>18</v>
      </c>
      <c r="G15" s="21" t="s">
        <v>21</v>
      </c>
      <c r="H15" s="22" t="s">
        <v>22</v>
      </c>
      <c r="I15" s="23">
        <v>36</v>
      </c>
      <c r="J15" s="24">
        <v>41275</v>
      </c>
      <c r="K15" s="18" t="s">
        <v>23</v>
      </c>
      <c r="L15" s="23">
        <v>301.5</v>
      </c>
      <c r="M15" s="25" t="s">
        <v>14</v>
      </c>
      <c r="N15" s="23">
        <f>L15*I15</f>
        <v>10854</v>
      </c>
    </row>
    <row r="16" spans="1:14" x14ac:dyDescent="0.25">
      <c r="A16" s="9">
        <v>12</v>
      </c>
      <c r="B16" s="18" t="s">
        <v>13</v>
      </c>
      <c r="C16" s="18">
        <v>1021889</v>
      </c>
      <c r="D16" s="19">
        <v>1001150482</v>
      </c>
      <c r="E16" s="20" t="s">
        <v>29</v>
      </c>
      <c r="F16" s="18" t="s">
        <v>18</v>
      </c>
      <c r="G16" s="21" t="s">
        <v>21</v>
      </c>
      <c r="H16" s="22" t="s">
        <v>22</v>
      </c>
      <c r="I16" s="23">
        <v>6</v>
      </c>
      <c r="J16" s="24">
        <v>41275</v>
      </c>
      <c r="K16" s="18" t="s">
        <v>23</v>
      </c>
      <c r="L16" s="23">
        <v>46.85</v>
      </c>
      <c r="M16" s="25" t="s">
        <v>14</v>
      </c>
      <c r="N16" s="23">
        <f>L16*I16</f>
        <v>281.10000000000002</v>
      </c>
    </row>
    <row r="17" spans="1:14" x14ac:dyDescent="0.25">
      <c r="A17" s="9">
        <v>13</v>
      </c>
      <c r="B17" s="18" t="s">
        <v>13</v>
      </c>
      <c r="C17" s="18">
        <v>1012658</v>
      </c>
      <c r="D17" s="19">
        <v>1001150608</v>
      </c>
      <c r="E17" s="20" t="s">
        <v>30</v>
      </c>
      <c r="F17" s="18" t="s">
        <v>18</v>
      </c>
      <c r="G17" s="21" t="s">
        <v>21</v>
      </c>
      <c r="H17" s="22" t="s">
        <v>22</v>
      </c>
      <c r="I17" s="23">
        <v>116</v>
      </c>
      <c r="J17" s="24">
        <v>41609</v>
      </c>
      <c r="K17" s="18" t="s">
        <v>23</v>
      </c>
      <c r="L17" s="23">
        <v>8.84</v>
      </c>
      <c r="M17" s="25" t="s">
        <v>14</v>
      </c>
      <c r="N17" s="23">
        <f>L17*I17</f>
        <v>1025.44</v>
      </c>
    </row>
    <row r="18" spans="1:14" x14ac:dyDescent="0.25">
      <c r="A18" s="9">
        <v>14</v>
      </c>
      <c r="B18" s="18" t="s">
        <v>13</v>
      </c>
      <c r="C18" s="18">
        <v>1012683</v>
      </c>
      <c r="D18" s="19">
        <v>1001150667</v>
      </c>
      <c r="E18" s="20" t="s">
        <v>31</v>
      </c>
      <c r="F18" s="18" t="s">
        <v>18</v>
      </c>
      <c r="G18" s="21" t="s">
        <v>21</v>
      </c>
      <c r="H18" s="22" t="s">
        <v>22</v>
      </c>
      <c r="I18" s="23">
        <v>100</v>
      </c>
      <c r="J18" s="24">
        <v>41275</v>
      </c>
      <c r="K18" s="18" t="s">
        <v>23</v>
      </c>
      <c r="L18" s="23">
        <v>9.25</v>
      </c>
      <c r="M18" s="25" t="s">
        <v>14</v>
      </c>
      <c r="N18" s="23">
        <f>L18*I18</f>
        <v>925</v>
      </c>
    </row>
    <row r="19" spans="1:14" x14ac:dyDescent="0.25">
      <c r="A19" s="9">
        <v>15</v>
      </c>
      <c r="B19" s="18" t="s">
        <v>13</v>
      </c>
      <c r="C19" s="18">
        <v>1012683</v>
      </c>
      <c r="D19" s="19">
        <v>1001150667</v>
      </c>
      <c r="E19" s="20" t="s">
        <v>31</v>
      </c>
      <c r="F19" s="18" t="s">
        <v>18</v>
      </c>
      <c r="G19" s="21" t="s">
        <v>21</v>
      </c>
      <c r="H19" s="22" t="s">
        <v>22</v>
      </c>
      <c r="I19" s="23">
        <v>154</v>
      </c>
      <c r="J19" s="24">
        <v>41275</v>
      </c>
      <c r="K19" s="18" t="s">
        <v>23</v>
      </c>
      <c r="L19" s="23">
        <v>7.2</v>
      </c>
      <c r="M19" s="25" t="s">
        <v>14</v>
      </c>
      <c r="N19" s="23">
        <f>L19*I19</f>
        <v>1108.8</v>
      </c>
    </row>
    <row r="20" spans="1:14" x14ac:dyDescent="0.25">
      <c r="A20" s="9">
        <v>16</v>
      </c>
      <c r="B20" s="18" t="s">
        <v>13</v>
      </c>
      <c r="C20" s="18">
        <v>1012683</v>
      </c>
      <c r="D20" s="19">
        <v>1001150667</v>
      </c>
      <c r="E20" s="20" t="s">
        <v>31</v>
      </c>
      <c r="F20" s="18" t="s">
        <v>18</v>
      </c>
      <c r="G20" s="21" t="s">
        <v>21</v>
      </c>
      <c r="H20" s="22" t="s">
        <v>22</v>
      </c>
      <c r="I20" s="23">
        <v>196</v>
      </c>
      <c r="J20" s="24">
        <v>41275</v>
      </c>
      <c r="K20" s="18" t="s">
        <v>23</v>
      </c>
      <c r="L20" s="23">
        <v>5.05</v>
      </c>
      <c r="M20" s="25" t="s">
        <v>14</v>
      </c>
      <c r="N20" s="23">
        <f>L20*I20</f>
        <v>989.8</v>
      </c>
    </row>
    <row r="21" spans="1:14" x14ac:dyDescent="0.25">
      <c r="A21" s="9">
        <v>17</v>
      </c>
      <c r="B21" s="18" t="s">
        <v>13</v>
      </c>
      <c r="C21" s="18">
        <v>1150666</v>
      </c>
      <c r="D21" s="19">
        <v>1001150736</v>
      </c>
      <c r="E21" s="20" t="s">
        <v>32</v>
      </c>
      <c r="F21" s="18" t="s">
        <v>18</v>
      </c>
      <c r="G21" s="21" t="s">
        <v>21</v>
      </c>
      <c r="H21" s="22" t="s">
        <v>22</v>
      </c>
      <c r="I21" s="23">
        <v>20</v>
      </c>
      <c r="J21" s="24">
        <v>41275</v>
      </c>
      <c r="K21" s="18" t="s">
        <v>23</v>
      </c>
      <c r="L21" s="23">
        <v>21.54</v>
      </c>
      <c r="M21" s="25" t="s">
        <v>14</v>
      </c>
      <c r="N21" s="23">
        <f>L21*I21</f>
        <v>430.79999999999995</v>
      </c>
    </row>
    <row r="22" spans="1:14" x14ac:dyDescent="0.25">
      <c r="A22" s="9">
        <v>18</v>
      </c>
      <c r="B22" s="18" t="s">
        <v>13</v>
      </c>
      <c r="C22" s="18">
        <v>1059503</v>
      </c>
      <c r="D22" s="19">
        <v>1001151402</v>
      </c>
      <c r="E22" s="20" t="s">
        <v>33</v>
      </c>
      <c r="F22" s="18" t="s">
        <v>18</v>
      </c>
      <c r="G22" s="21" t="s">
        <v>21</v>
      </c>
      <c r="H22" s="22" t="s">
        <v>22</v>
      </c>
      <c r="I22" s="23">
        <v>630</v>
      </c>
      <c r="J22" s="24">
        <v>41275</v>
      </c>
      <c r="K22" s="18" t="s">
        <v>23</v>
      </c>
      <c r="L22" s="23">
        <v>5.59</v>
      </c>
      <c r="M22" s="25" t="s">
        <v>14</v>
      </c>
      <c r="N22" s="23">
        <f>L22*I22</f>
        <v>3521.7</v>
      </c>
    </row>
    <row r="23" spans="1:14" x14ac:dyDescent="0.25">
      <c r="A23" s="9">
        <v>19</v>
      </c>
      <c r="B23" s="18" t="s">
        <v>13</v>
      </c>
      <c r="C23" s="18">
        <v>1012672</v>
      </c>
      <c r="D23" s="19">
        <v>1001151536</v>
      </c>
      <c r="E23" s="20" t="s">
        <v>34</v>
      </c>
      <c r="F23" s="18" t="s">
        <v>18</v>
      </c>
      <c r="G23" s="21" t="s">
        <v>21</v>
      </c>
      <c r="H23" s="22" t="s">
        <v>22</v>
      </c>
      <c r="I23" s="23">
        <v>20</v>
      </c>
      <c r="J23" s="24">
        <v>41275</v>
      </c>
      <c r="K23" s="18" t="s">
        <v>23</v>
      </c>
      <c r="L23" s="23">
        <v>7.26</v>
      </c>
      <c r="M23" s="25" t="s">
        <v>14</v>
      </c>
      <c r="N23" s="23">
        <f>L23*I23</f>
        <v>145.19999999999999</v>
      </c>
    </row>
    <row r="24" spans="1:14" x14ac:dyDescent="0.25">
      <c r="A24" s="9">
        <v>20</v>
      </c>
      <c r="B24" s="18" t="s">
        <v>13</v>
      </c>
      <c r="C24" s="18">
        <v>1001175</v>
      </c>
      <c r="D24" s="19">
        <v>1001151563</v>
      </c>
      <c r="E24" s="20" t="s">
        <v>35</v>
      </c>
      <c r="F24" s="18" t="s">
        <v>18</v>
      </c>
      <c r="G24" s="21" t="s">
        <v>21</v>
      </c>
      <c r="H24" s="22" t="s">
        <v>22</v>
      </c>
      <c r="I24" s="23">
        <v>114</v>
      </c>
      <c r="J24" s="24">
        <v>41275</v>
      </c>
      <c r="K24" s="18" t="s">
        <v>23</v>
      </c>
      <c r="L24" s="23">
        <v>5.81</v>
      </c>
      <c r="M24" s="25" t="s">
        <v>14</v>
      </c>
      <c r="N24" s="23">
        <f>L24*I24</f>
        <v>662.33999999999992</v>
      </c>
    </row>
    <row r="25" spans="1:14" x14ac:dyDescent="0.25">
      <c r="A25" s="9">
        <v>21</v>
      </c>
      <c r="B25" s="18" t="s">
        <v>13</v>
      </c>
      <c r="C25" s="18">
        <v>1375002</v>
      </c>
      <c r="D25" s="19">
        <v>1001151968</v>
      </c>
      <c r="E25" s="20" t="s">
        <v>36</v>
      </c>
      <c r="F25" s="18" t="s">
        <v>18</v>
      </c>
      <c r="G25" s="21" t="s">
        <v>21</v>
      </c>
      <c r="H25" s="22" t="s">
        <v>22</v>
      </c>
      <c r="I25" s="23">
        <v>674</v>
      </c>
      <c r="J25" s="24">
        <v>41275</v>
      </c>
      <c r="K25" s="18" t="s">
        <v>23</v>
      </c>
      <c r="L25" s="23">
        <v>6.54</v>
      </c>
      <c r="M25" s="25" t="s">
        <v>14</v>
      </c>
      <c r="N25" s="23">
        <f>L25*I25</f>
        <v>4407.96</v>
      </c>
    </row>
    <row r="26" spans="1:14" x14ac:dyDescent="0.25">
      <c r="A26" s="9">
        <v>22</v>
      </c>
      <c r="B26" s="18" t="s">
        <v>13</v>
      </c>
      <c r="C26" s="18">
        <v>1375002</v>
      </c>
      <c r="D26" s="19">
        <v>1001151968</v>
      </c>
      <c r="E26" s="20" t="s">
        <v>36</v>
      </c>
      <c r="F26" s="18" t="s">
        <v>18</v>
      </c>
      <c r="G26" s="21" t="s">
        <v>21</v>
      </c>
      <c r="H26" s="22" t="s">
        <v>22</v>
      </c>
      <c r="I26" s="23">
        <v>900</v>
      </c>
      <c r="J26" s="24">
        <v>41275</v>
      </c>
      <c r="K26" s="18" t="s">
        <v>23</v>
      </c>
      <c r="L26" s="23">
        <v>7.14</v>
      </c>
      <c r="M26" s="25" t="s">
        <v>14</v>
      </c>
      <c r="N26" s="23">
        <f>L26*I26</f>
        <v>6426</v>
      </c>
    </row>
    <row r="27" spans="1:14" x14ac:dyDescent="0.25">
      <c r="A27" s="9">
        <v>23</v>
      </c>
      <c r="B27" s="18" t="s">
        <v>13</v>
      </c>
      <c r="C27" s="18">
        <v>1170362</v>
      </c>
      <c r="D27" s="19">
        <v>1001152186</v>
      </c>
      <c r="E27" s="20" t="s">
        <v>37</v>
      </c>
      <c r="F27" s="18" t="s">
        <v>18</v>
      </c>
      <c r="G27" s="21" t="s">
        <v>21</v>
      </c>
      <c r="H27" s="22" t="s">
        <v>22</v>
      </c>
      <c r="I27" s="23">
        <v>48</v>
      </c>
      <c r="J27" s="24">
        <v>41306</v>
      </c>
      <c r="K27" s="18" t="s">
        <v>23</v>
      </c>
      <c r="L27" s="23">
        <v>8.8699999999999992</v>
      </c>
      <c r="M27" s="25" t="s">
        <v>14</v>
      </c>
      <c r="N27" s="23">
        <f>L27*I27</f>
        <v>425.76</v>
      </c>
    </row>
    <row r="28" spans="1:14" x14ac:dyDescent="0.25">
      <c r="A28" s="9">
        <v>24</v>
      </c>
      <c r="B28" s="18" t="s">
        <v>13</v>
      </c>
      <c r="C28" s="18">
        <v>1398599</v>
      </c>
      <c r="D28" s="19">
        <v>1001152252</v>
      </c>
      <c r="E28" s="20" t="s">
        <v>38</v>
      </c>
      <c r="F28" s="18" t="s">
        <v>18</v>
      </c>
      <c r="G28" s="21" t="s">
        <v>21</v>
      </c>
      <c r="H28" s="22" t="s">
        <v>22</v>
      </c>
      <c r="I28" s="23">
        <v>300</v>
      </c>
      <c r="J28" s="24">
        <v>41579</v>
      </c>
      <c r="K28" s="18" t="s">
        <v>23</v>
      </c>
      <c r="L28" s="23">
        <v>8.32</v>
      </c>
      <c r="M28" s="25" t="s">
        <v>14</v>
      </c>
      <c r="N28" s="23">
        <f>L28*I28</f>
        <v>2496</v>
      </c>
    </row>
    <row r="29" spans="1:14" x14ac:dyDescent="0.25">
      <c r="A29" s="9">
        <v>25</v>
      </c>
      <c r="B29" s="18" t="s">
        <v>13</v>
      </c>
      <c r="C29" s="18">
        <v>1118066</v>
      </c>
      <c r="D29" s="19">
        <v>1001152265</v>
      </c>
      <c r="E29" s="20" t="s">
        <v>39</v>
      </c>
      <c r="F29" s="18" t="s">
        <v>18</v>
      </c>
      <c r="G29" s="21" t="s">
        <v>21</v>
      </c>
      <c r="H29" s="22" t="s">
        <v>22</v>
      </c>
      <c r="I29" s="23">
        <v>245</v>
      </c>
      <c r="J29" s="24">
        <v>41609</v>
      </c>
      <c r="K29" s="18" t="s">
        <v>23</v>
      </c>
      <c r="L29" s="23">
        <v>6.67</v>
      </c>
      <c r="M29" s="25" t="s">
        <v>14</v>
      </c>
      <c r="N29" s="23">
        <f>L29*I29</f>
        <v>1634.15</v>
      </c>
    </row>
    <row r="30" spans="1:14" x14ac:dyDescent="0.25">
      <c r="A30" s="9">
        <v>26</v>
      </c>
      <c r="B30" s="18" t="s">
        <v>13</v>
      </c>
      <c r="C30" s="18">
        <v>1628627</v>
      </c>
      <c r="D30" s="19">
        <v>1001152266</v>
      </c>
      <c r="E30" s="20" t="s">
        <v>40</v>
      </c>
      <c r="F30" s="18" t="s">
        <v>18</v>
      </c>
      <c r="G30" s="21" t="s">
        <v>21</v>
      </c>
      <c r="H30" s="22" t="s">
        <v>22</v>
      </c>
      <c r="I30" s="23">
        <v>18</v>
      </c>
      <c r="J30" s="24">
        <v>41609</v>
      </c>
      <c r="K30" s="18" t="s">
        <v>23</v>
      </c>
      <c r="L30" s="23">
        <v>32.799999999999997</v>
      </c>
      <c r="M30" s="25" t="s">
        <v>14</v>
      </c>
      <c r="N30" s="23">
        <f>L30*I30</f>
        <v>590.4</v>
      </c>
    </row>
    <row r="31" spans="1:14" x14ac:dyDescent="0.25">
      <c r="A31" s="9">
        <v>27</v>
      </c>
      <c r="B31" s="18" t="s">
        <v>13</v>
      </c>
      <c r="C31" s="18">
        <v>1001480</v>
      </c>
      <c r="D31" s="19">
        <v>1001152267</v>
      </c>
      <c r="E31" s="20" t="s">
        <v>41</v>
      </c>
      <c r="F31" s="18" t="s">
        <v>18</v>
      </c>
      <c r="G31" s="21" t="s">
        <v>21</v>
      </c>
      <c r="H31" s="22" t="s">
        <v>22</v>
      </c>
      <c r="I31" s="23">
        <v>100</v>
      </c>
      <c r="J31" s="24">
        <v>41609</v>
      </c>
      <c r="K31" s="18" t="s">
        <v>23</v>
      </c>
      <c r="L31" s="23">
        <v>8.1999999999999993</v>
      </c>
      <c r="M31" s="25" t="s">
        <v>14</v>
      </c>
      <c r="N31" s="23">
        <f>L31*I31</f>
        <v>819.99999999999989</v>
      </c>
    </row>
    <row r="32" spans="1:14" x14ac:dyDescent="0.25">
      <c r="A32" s="9">
        <v>28</v>
      </c>
      <c r="B32" s="18" t="s">
        <v>13</v>
      </c>
      <c r="C32" s="18">
        <v>1375002</v>
      </c>
      <c r="D32" s="19">
        <v>1001152269</v>
      </c>
      <c r="E32" s="20" t="s">
        <v>42</v>
      </c>
      <c r="F32" s="18" t="s">
        <v>18</v>
      </c>
      <c r="G32" s="21" t="s">
        <v>21</v>
      </c>
      <c r="H32" s="22" t="s">
        <v>22</v>
      </c>
      <c r="I32" s="23">
        <v>92</v>
      </c>
      <c r="J32" s="24">
        <v>41609</v>
      </c>
      <c r="K32" s="18" t="s">
        <v>23</v>
      </c>
      <c r="L32" s="23">
        <v>8.1999999999999993</v>
      </c>
      <c r="M32" s="25" t="s">
        <v>14</v>
      </c>
      <c r="N32" s="23">
        <f>L32*I32</f>
        <v>754.4</v>
      </c>
    </row>
    <row r="33" spans="1:14" x14ac:dyDescent="0.25">
      <c r="A33" s="9">
        <v>29</v>
      </c>
      <c r="B33" s="18" t="s">
        <v>13</v>
      </c>
      <c r="C33" s="18">
        <v>1147819</v>
      </c>
      <c r="D33" s="19">
        <v>1001152273</v>
      </c>
      <c r="E33" s="20" t="s">
        <v>43</v>
      </c>
      <c r="F33" s="18" t="s">
        <v>18</v>
      </c>
      <c r="G33" s="21" t="s">
        <v>21</v>
      </c>
      <c r="H33" s="22" t="s">
        <v>22</v>
      </c>
      <c r="I33" s="23">
        <v>22</v>
      </c>
      <c r="J33" s="24">
        <v>41609</v>
      </c>
      <c r="K33" s="18" t="s">
        <v>23</v>
      </c>
      <c r="L33" s="23">
        <v>53.9</v>
      </c>
      <c r="M33" s="25" t="s">
        <v>14</v>
      </c>
      <c r="N33" s="23">
        <f>L33*I33</f>
        <v>1185.8</v>
      </c>
    </row>
    <row r="34" spans="1:14" x14ac:dyDescent="0.25">
      <c r="A34" s="9">
        <v>30</v>
      </c>
      <c r="B34" s="18" t="s">
        <v>13</v>
      </c>
      <c r="C34" s="18" t="s">
        <v>44</v>
      </c>
      <c r="D34" s="19" t="s">
        <v>45</v>
      </c>
      <c r="E34" s="20" t="s">
        <v>46</v>
      </c>
      <c r="F34" s="18" t="s">
        <v>18</v>
      </c>
      <c r="G34" s="21" t="s">
        <v>21</v>
      </c>
      <c r="H34" s="22" t="s">
        <v>22</v>
      </c>
      <c r="I34" s="23">
        <v>78</v>
      </c>
      <c r="J34" s="24">
        <v>41275</v>
      </c>
      <c r="K34" s="18" t="s">
        <v>19</v>
      </c>
      <c r="L34" s="23">
        <v>15.02</v>
      </c>
      <c r="M34" s="25" t="s">
        <v>14</v>
      </c>
      <c r="N34" s="23">
        <f>L34*I34</f>
        <v>1171.56</v>
      </c>
    </row>
    <row r="35" spans="1:14" x14ac:dyDescent="0.25">
      <c r="A35" s="9">
        <v>31</v>
      </c>
      <c r="B35" s="18" t="s">
        <v>13</v>
      </c>
      <c r="C35" s="18" t="s">
        <v>47</v>
      </c>
      <c r="D35" s="19" t="s">
        <v>48</v>
      </c>
      <c r="E35" s="20" t="s">
        <v>49</v>
      </c>
      <c r="F35" s="18" t="s">
        <v>18</v>
      </c>
      <c r="G35" s="21" t="s">
        <v>21</v>
      </c>
      <c r="H35" s="22" t="s">
        <v>22</v>
      </c>
      <c r="I35" s="23">
        <v>47</v>
      </c>
      <c r="J35" s="24">
        <v>41275</v>
      </c>
      <c r="K35" s="18" t="s">
        <v>23</v>
      </c>
      <c r="L35" s="23">
        <v>134.76</v>
      </c>
      <c r="M35" s="25" t="s">
        <v>14</v>
      </c>
      <c r="N35" s="23">
        <f>L35*I35</f>
        <v>6333.7199999999993</v>
      </c>
    </row>
    <row r="36" spans="1:14" x14ac:dyDescent="0.25">
      <c r="A36" s="9">
        <v>32</v>
      </c>
      <c r="B36" s="18" t="s">
        <v>13</v>
      </c>
      <c r="C36" s="18" t="s">
        <v>50</v>
      </c>
      <c r="D36" s="19" t="s">
        <v>51</v>
      </c>
      <c r="E36" s="20" t="s">
        <v>52</v>
      </c>
      <c r="F36" s="18" t="s">
        <v>18</v>
      </c>
      <c r="G36" s="21" t="s">
        <v>21</v>
      </c>
      <c r="H36" s="22" t="s">
        <v>22</v>
      </c>
      <c r="I36" s="23">
        <v>34</v>
      </c>
      <c r="J36" s="24">
        <v>41275</v>
      </c>
      <c r="K36" s="18" t="s">
        <v>23</v>
      </c>
      <c r="L36" s="23">
        <v>33.68</v>
      </c>
      <c r="M36" s="25" t="s">
        <v>14</v>
      </c>
      <c r="N36" s="23">
        <f>L36*I36</f>
        <v>1145.1199999999999</v>
      </c>
    </row>
    <row r="37" spans="1:14" x14ac:dyDescent="0.25">
      <c r="A37" s="9">
        <v>33</v>
      </c>
      <c r="B37" s="18" t="s">
        <v>13</v>
      </c>
      <c r="C37" s="18" t="s">
        <v>53</v>
      </c>
      <c r="D37" s="19" t="s">
        <v>54</v>
      </c>
      <c r="E37" s="20" t="s">
        <v>55</v>
      </c>
      <c r="F37" s="18" t="s">
        <v>18</v>
      </c>
      <c r="G37" s="21" t="s">
        <v>21</v>
      </c>
      <c r="H37" s="22" t="s">
        <v>22</v>
      </c>
      <c r="I37" s="23">
        <v>1242</v>
      </c>
      <c r="J37" s="24">
        <v>41275</v>
      </c>
      <c r="K37" s="18" t="s">
        <v>23</v>
      </c>
      <c r="L37" s="23">
        <v>1.76</v>
      </c>
      <c r="M37" s="25" t="s">
        <v>14</v>
      </c>
      <c r="N37" s="23">
        <f>L37*I37</f>
        <v>2185.92</v>
      </c>
    </row>
    <row r="38" spans="1:14" x14ac:dyDescent="0.25">
      <c r="A38" s="9">
        <v>34</v>
      </c>
      <c r="B38" s="18" t="s">
        <v>13</v>
      </c>
      <c r="C38" s="18" t="s">
        <v>56</v>
      </c>
      <c r="D38" s="19" t="s">
        <v>57</v>
      </c>
      <c r="E38" s="20" t="s">
        <v>58</v>
      </c>
      <c r="F38" s="18" t="s">
        <v>18</v>
      </c>
      <c r="G38" s="21" t="s">
        <v>21</v>
      </c>
      <c r="H38" s="22" t="s">
        <v>22</v>
      </c>
      <c r="I38" s="23">
        <v>400</v>
      </c>
      <c r="J38" s="24">
        <v>41275</v>
      </c>
      <c r="K38" s="18" t="s">
        <v>23</v>
      </c>
      <c r="L38" s="23">
        <v>9.82</v>
      </c>
      <c r="M38" s="25" t="s">
        <v>14</v>
      </c>
      <c r="N38" s="23">
        <f>L38*I38</f>
        <v>3928</v>
      </c>
    </row>
    <row r="39" spans="1:14" x14ac:dyDescent="0.25">
      <c r="A39" s="9">
        <v>35</v>
      </c>
      <c r="B39" s="18" t="s">
        <v>13</v>
      </c>
      <c r="C39" s="18">
        <v>1015531</v>
      </c>
      <c r="D39" s="19" t="s">
        <v>59</v>
      </c>
      <c r="E39" s="20" t="s">
        <v>60</v>
      </c>
      <c r="F39" s="18" t="s">
        <v>18</v>
      </c>
      <c r="G39" s="21" t="s">
        <v>21</v>
      </c>
      <c r="H39" s="22" t="s">
        <v>22</v>
      </c>
      <c r="I39" s="23">
        <v>32</v>
      </c>
      <c r="J39" s="24">
        <v>41275</v>
      </c>
      <c r="K39" s="18" t="s">
        <v>19</v>
      </c>
      <c r="L39" s="23">
        <v>69.23</v>
      </c>
      <c r="M39" s="25" t="s">
        <v>14</v>
      </c>
      <c r="N39" s="23">
        <f>L39*I39</f>
        <v>2215.36</v>
      </c>
    </row>
    <row r="40" spans="1:14" x14ac:dyDescent="0.25">
      <c r="A40" s="9">
        <v>36</v>
      </c>
      <c r="B40" s="18" t="s">
        <v>13</v>
      </c>
      <c r="C40" s="18" t="s">
        <v>61</v>
      </c>
      <c r="D40" s="19" t="s">
        <v>62</v>
      </c>
      <c r="E40" s="20" t="s">
        <v>63</v>
      </c>
      <c r="F40" s="18" t="s">
        <v>18</v>
      </c>
      <c r="G40" s="21" t="s">
        <v>21</v>
      </c>
      <c r="H40" s="22" t="s">
        <v>22</v>
      </c>
      <c r="I40" s="23">
        <v>15</v>
      </c>
      <c r="J40" s="24">
        <v>41275</v>
      </c>
      <c r="K40" s="18" t="s">
        <v>23</v>
      </c>
      <c r="L40" s="23">
        <v>24.68</v>
      </c>
      <c r="M40" s="25" t="s">
        <v>14</v>
      </c>
      <c r="N40" s="23">
        <f>L40*I40</f>
        <v>370.2</v>
      </c>
    </row>
    <row r="41" spans="1:14" x14ac:dyDescent="0.25">
      <c r="A41" s="9">
        <v>37</v>
      </c>
      <c r="B41" s="18" t="s">
        <v>13</v>
      </c>
      <c r="C41" s="18" t="s">
        <v>61</v>
      </c>
      <c r="D41" s="19" t="s">
        <v>62</v>
      </c>
      <c r="E41" s="20" t="s">
        <v>63</v>
      </c>
      <c r="F41" s="18" t="s">
        <v>18</v>
      </c>
      <c r="G41" s="21" t="s">
        <v>21</v>
      </c>
      <c r="H41" s="22" t="s">
        <v>22</v>
      </c>
      <c r="I41" s="23">
        <v>2</v>
      </c>
      <c r="J41" s="24">
        <v>41275</v>
      </c>
      <c r="K41" s="18" t="s">
        <v>64</v>
      </c>
      <c r="L41" s="23">
        <v>24.68</v>
      </c>
      <c r="M41" s="25" t="s">
        <v>14</v>
      </c>
      <c r="N41" s="23">
        <f>L41*I41</f>
        <v>49.36</v>
      </c>
    </row>
    <row r="42" spans="1:14" x14ac:dyDescent="0.25">
      <c r="A42" s="9">
        <v>38</v>
      </c>
      <c r="B42" s="18" t="s">
        <v>13</v>
      </c>
      <c r="C42" s="18" t="s">
        <v>65</v>
      </c>
      <c r="D42" s="19" t="s">
        <v>66</v>
      </c>
      <c r="E42" s="20" t="s">
        <v>67</v>
      </c>
      <c r="F42" s="18" t="s">
        <v>18</v>
      </c>
      <c r="G42" s="21" t="s">
        <v>21</v>
      </c>
      <c r="H42" s="22" t="s">
        <v>22</v>
      </c>
      <c r="I42" s="23">
        <v>10</v>
      </c>
      <c r="J42" s="24">
        <v>41275</v>
      </c>
      <c r="K42" s="18" t="s">
        <v>23</v>
      </c>
      <c r="L42" s="23">
        <v>91.37</v>
      </c>
      <c r="M42" s="25" t="s">
        <v>14</v>
      </c>
      <c r="N42" s="23">
        <f>L42*I42</f>
        <v>913.7</v>
      </c>
    </row>
    <row r="43" spans="1:14" x14ac:dyDescent="0.25">
      <c r="A43" s="9">
        <v>39</v>
      </c>
      <c r="B43" s="18" t="s">
        <v>13</v>
      </c>
      <c r="C43" s="18" t="s">
        <v>68</v>
      </c>
      <c r="D43" s="19" t="s">
        <v>69</v>
      </c>
      <c r="E43" s="20" t="s">
        <v>70</v>
      </c>
      <c r="F43" s="18" t="s">
        <v>18</v>
      </c>
      <c r="G43" s="21" t="s">
        <v>21</v>
      </c>
      <c r="H43" s="22" t="s">
        <v>22</v>
      </c>
      <c r="I43" s="23">
        <v>20</v>
      </c>
      <c r="J43" s="24">
        <v>41275</v>
      </c>
      <c r="K43" s="18" t="s">
        <v>23</v>
      </c>
      <c r="L43" s="23">
        <v>19.97</v>
      </c>
      <c r="M43" s="25" t="s">
        <v>14</v>
      </c>
      <c r="N43" s="23">
        <f>L43*I43</f>
        <v>399.4</v>
      </c>
    </row>
    <row r="44" spans="1:14" x14ac:dyDescent="0.25">
      <c r="A44" s="9">
        <v>40</v>
      </c>
      <c r="B44" s="18" t="s">
        <v>13</v>
      </c>
      <c r="C44" s="18" t="s">
        <v>71</v>
      </c>
      <c r="D44" s="19" t="s">
        <v>72</v>
      </c>
      <c r="E44" s="20" t="s">
        <v>73</v>
      </c>
      <c r="F44" s="18" t="s">
        <v>18</v>
      </c>
      <c r="G44" s="21" t="s">
        <v>21</v>
      </c>
      <c r="H44" s="22" t="s">
        <v>22</v>
      </c>
      <c r="I44" s="23">
        <v>32</v>
      </c>
      <c r="J44" s="24">
        <v>41275</v>
      </c>
      <c r="K44" s="18" t="s">
        <v>23</v>
      </c>
      <c r="L44" s="23">
        <v>1313.34</v>
      </c>
      <c r="M44" s="25" t="s">
        <v>14</v>
      </c>
      <c r="N44" s="23">
        <f>L44*I44</f>
        <v>42026.879999999997</v>
      </c>
    </row>
    <row r="45" spans="1:14" x14ac:dyDescent="0.25">
      <c r="A45" s="9">
        <v>41</v>
      </c>
      <c r="B45" s="18" t="s">
        <v>13</v>
      </c>
      <c r="C45" s="18" t="s">
        <v>74</v>
      </c>
      <c r="D45" s="19" t="s">
        <v>75</v>
      </c>
      <c r="E45" s="20" t="s">
        <v>76</v>
      </c>
      <c r="F45" s="18" t="s">
        <v>18</v>
      </c>
      <c r="G45" s="21" t="s">
        <v>21</v>
      </c>
      <c r="H45" s="22" t="s">
        <v>22</v>
      </c>
      <c r="I45" s="23">
        <v>10</v>
      </c>
      <c r="J45" s="24">
        <v>41275</v>
      </c>
      <c r="K45" s="18" t="s">
        <v>23</v>
      </c>
      <c r="L45" s="23">
        <v>67.56</v>
      </c>
      <c r="M45" s="25" t="s">
        <v>14</v>
      </c>
      <c r="N45" s="23">
        <f>L45*I45</f>
        <v>675.6</v>
      </c>
    </row>
    <row r="46" spans="1:14" x14ac:dyDescent="0.25">
      <c r="A46" s="9">
        <v>42</v>
      </c>
      <c r="B46" s="18" t="s">
        <v>13</v>
      </c>
      <c r="C46" s="18" t="s">
        <v>77</v>
      </c>
      <c r="D46" s="19" t="s">
        <v>78</v>
      </c>
      <c r="E46" s="20" t="s">
        <v>79</v>
      </c>
      <c r="F46" s="18" t="s">
        <v>18</v>
      </c>
      <c r="G46" s="21" t="s">
        <v>21</v>
      </c>
      <c r="H46" s="22" t="s">
        <v>22</v>
      </c>
      <c r="I46" s="23">
        <v>10</v>
      </c>
      <c r="J46" s="24">
        <v>41275</v>
      </c>
      <c r="K46" s="18" t="s">
        <v>23</v>
      </c>
      <c r="L46" s="23">
        <v>70.55</v>
      </c>
      <c r="M46" s="25" t="s">
        <v>14</v>
      </c>
      <c r="N46" s="23">
        <f>L46*I46</f>
        <v>705.5</v>
      </c>
    </row>
    <row r="47" spans="1:14" x14ac:dyDescent="0.25">
      <c r="A47" s="9">
        <v>43</v>
      </c>
      <c r="B47" s="18" t="s">
        <v>13</v>
      </c>
      <c r="C47" s="18" t="s">
        <v>80</v>
      </c>
      <c r="D47" s="19" t="s">
        <v>81</v>
      </c>
      <c r="E47" s="20" t="s">
        <v>82</v>
      </c>
      <c r="F47" s="18" t="s">
        <v>18</v>
      </c>
      <c r="G47" s="21" t="s">
        <v>21</v>
      </c>
      <c r="H47" s="22" t="s">
        <v>22</v>
      </c>
      <c r="I47" s="23">
        <v>10</v>
      </c>
      <c r="J47" s="24">
        <v>41275</v>
      </c>
      <c r="K47" s="18" t="s">
        <v>23</v>
      </c>
      <c r="L47" s="23">
        <v>413.39</v>
      </c>
      <c r="M47" s="25" t="s">
        <v>14</v>
      </c>
      <c r="N47" s="23">
        <f>L47*I47</f>
        <v>4133.8999999999996</v>
      </c>
    </row>
    <row r="48" spans="1:14" x14ac:dyDescent="0.25">
      <c r="A48" s="9">
        <v>44</v>
      </c>
      <c r="B48" s="18" t="s">
        <v>13</v>
      </c>
      <c r="C48" s="18" t="s">
        <v>83</v>
      </c>
      <c r="D48" s="19" t="s">
        <v>84</v>
      </c>
      <c r="E48" s="20" t="s">
        <v>85</v>
      </c>
      <c r="F48" s="18" t="s">
        <v>18</v>
      </c>
      <c r="G48" s="21" t="s">
        <v>21</v>
      </c>
      <c r="H48" s="22" t="s">
        <v>22</v>
      </c>
      <c r="I48" s="23">
        <v>20</v>
      </c>
      <c r="J48" s="24">
        <v>41275</v>
      </c>
      <c r="K48" s="18" t="s">
        <v>23</v>
      </c>
      <c r="L48" s="23">
        <v>51.4</v>
      </c>
      <c r="M48" s="25" t="s">
        <v>14</v>
      </c>
      <c r="N48" s="23">
        <f>L48*I48</f>
        <v>1028</v>
      </c>
    </row>
    <row r="49" spans="1:14" x14ac:dyDescent="0.25">
      <c r="A49" s="9">
        <v>45</v>
      </c>
      <c r="B49" s="18" t="s">
        <v>13</v>
      </c>
      <c r="C49" s="18" t="s">
        <v>65</v>
      </c>
      <c r="D49" s="19" t="s">
        <v>86</v>
      </c>
      <c r="E49" s="20" t="s">
        <v>87</v>
      </c>
      <c r="F49" s="18" t="s">
        <v>18</v>
      </c>
      <c r="G49" s="21" t="s">
        <v>21</v>
      </c>
      <c r="H49" s="22" t="s">
        <v>22</v>
      </c>
      <c r="I49" s="23">
        <v>43</v>
      </c>
      <c r="J49" s="24">
        <v>41275</v>
      </c>
      <c r="K49" s="18" t="s">
        <v>23</v>
      </c>
      <c r="L49" s="23">
        <v>51.4</v>
      </c>
      <c r="M49" s="25" t="s">
        <v>14</v>
      </c>
      <c r="N49" s="23">
        <f>L49*I49</f>
        <v>2210.1999999999998</v>
      </c>
    </row>
    <row r="50" spans="1:14" x14ac:dyDescent="0.25">
      <c r="A50" s="9">
        <v>46</v>
      </c>
      <c r="B50" s="18" t="s">
        <v>13</v>
      </c>
      <c r="C50" s="18" t="s">
        <v>88</v>
      </c>
      <c r="D50" s="19" t="s">
        <v>89</v>
      </c>
      <c r="E50" s="20" t="s">
        <v>90</v>
      </c>
      <c r="F50" s="18" t="s">
        <v>18</v>
      </c>
      <c r="G50" s="21" t="s">
        <v>21</v>
      </c>
      <c r="H50" s="22" t="s">
        <v>22</v>
      </c>
      <c r="I50" s="23">
        <v>32</v>
      </c>
      <c r="J50" s="24">
        <v>41275</v>
      </c>
      <c r="K50" s="18" t="s">
        <v>23</v>
      </c>
      <c r="L50" s="23">
        <v>1239.67</v>
      </c>
      <c r="M50" s="25" t="s">
        <v>14</v>
      </c>
      <c r="N50" s="23">
        <f>L50*I50</f>
        <v>39669.440000000002</v>
      </c>
    </row>
    <row r="51" spans="1:14" x14ac:dyDescent="0.25">
      <c r="A51" s="9">
        <v>47</v>
      </c>
      <c r="B51" s="18" t="s">
        <v>13</v>
      </c>
      <c r="C51" s="18" t="s">
        <v>91</v>
      </c>
      <c r="D51" s="19" t="s">
        <v>92</v>
      </c>
      <c r="E51" s="20" t="s">
        <v>93</v>
      </c>
      <c r="F51" s="18" t="s">
        <v>18</v>
      </c>
      <c r="G51" s="21" t="s">
        <v>21</v>
      </c>
      <c r="H51" s="22" t="s">
        <v>22</v>
      </c>
      <c r="I51" s="23">
        <v>56</v>
      </c>
      <c r="J51" s="24">
        <v>41275</v>
      </c>
      <c r="K51" s="18" t="s">
        <v>23</v>
      </c>
      <c r="L51" s="23">
        <v>263.60000000000002</v>
      </c>
      <c r="M51" s="25" t="s">
        <v>14</v>
      </c>
      <c r="N51" s="23">
        <f>L51*I51</f>
        <v>14761.600000000002</v>
      </c>
    </row>
    <row r="52" spans="1:14" x14ac:dyDescent="0.25">
      <c r="A52" s="9">
        <v>48</v>
      </c>
      <c r="B52" s="18" t="s">
        <v>13</v>
      </c>
      <c r="C52" s="18" t="s">
        <v>91</v>
      </c>
      <c r="D52" s="19" t="s">
        <v>92</v>
      </c>
      <c r="E52" s="20" t="s">
        <v>93</v>
      </c>
      <c r="F52" s="18" t="s">
        <v>18</v>
      </c>
      <c r="G52" s="21" t="s">
        <v>21</v>
      </c>
      <c r="H52" s="22" t="s">
        <v>22</v>
      </c>
      <c r="I52" s="23">
        <v>138</v>
      </c>
      <c r="J52" s="24">
        <v>41275</v>
      </c>
      <c r="K52" s="18" t="s">
        <v>23</v>
      </c>
      <c r="L52" s="23">
        <v>234.44</v>
      </c>
      <c r="M52" s="25" t="s">
        <v>14</v>
      </c>
      <c r="N52" s="23">
        <f>L52*I52</f>
        <v>32352.720000000001</v>
      </c>
    </row>
    <row r="53" spans="1:14" x14ac:dyDescent="0.25">
      <c r="A53" s="9">
        <v>49</v>
      </c>
      <c r="B53" s="18" t="s">
        <v>13</v>
      </c>
      <c r="C53" s="18" t="s">
        <v>94</v>
      </c>
      <c r="D53" s="19" t="s">
        <v>95</v>
      </c>
      <c r="E53" s="20" t="s">
        <v>96</v>
      </c>
      <c r="F53" s="18" t="s">
        <v>18</v>
      </c>
      <c r="G53" s="21" t="s">
        <v>21</v>
      </c>
      <c r="H53" s="22" t="s">
        <v>22</v>
      </c>
      <c r="I53" s="23">
        <v>30</v>
      </c>
      <c r="J53" s="24">
        <v>41275</v>
      </c>
      <c r="K53" s="18" t="s">
        <v>23</v>
      </c>
      <c r="L53" s="23">
        <v>292.2</v>
      </c>
      <c r="M53" s="25" t="s">
        <v>14</v>
      </c>
      <c r="N53" s="23">
        <f>L53*I53</f>
        <v>8766</v>
      </c>
    </row>
    <row r="54" spans="1:14" x14ac:dyDescent="0.25">
      <c r="A54" s="9">
        <v>50</v>
      </c>
      <c r="B54" s="18" t="s">
        <v>13</v>
      </c>
      <c r="C54" s="18" t="s">
        <v>97</v>
      </c>
      <c r="D54" s="19" t="s">
        <v>98</v>
      </c>
      <c r="E54" s="20" t="s">
        <v>99</v>
      </c>
      <c r="F54" s="18" t="s">
        <v>18</v>
      </c>
      <c r="G54" s="21" t="s">
        <v>21</v>
      </c>
      <c r="H54" s="22" t="s">
        <v>22</v>
      </c>
      <c r="I54" s="23">
        <v>2</v>
      </c>
      <c r="J54" s="24">
        <v>42156</v>
      </c>
      <c r="K54" s="18" t="s">
        <v>23</v>
      </c>
      <c r="L54" s="23">
        <v>1875.4</v>
      </c>
      <c r="M54" s="25" t="s">
        <v>14</v>
      </c>
      <c r="N54" s="23">
        <f>L54*I54</f>
        <v>3750.8</v>
      </c>
    </row>
    <row r="55" spans="1:14" x14ac:dyDescent="0.25">
      <c r="A55" s="9">
        <v>51</v>
      </c>
      <c r="B55" s="18" t="s">
        <v>13</v>
      </c>
      <c r="C55" s="18">
        <v>1126402</v>
      </c>
      <c r="D55" s="19" t="s">
        <v>92</v>
      </c>
      <c r="E55" s="20" t="s">
        <v>93</v>
      </c>
      <c r="F55" s="18" t="s">
        <v>18</v>
      </c>
      <c r="G55" s="21" t="s">
        <v>21</v>
      </c>
      <c r="H55" s="22" t="s">
        <v>22</v>
      </c>
      <c r="I55" s="23">
        <v>89</v>
      </c>
      <c r="J55" s="24">
        <v>41275</v>
      </c>
      <c r="K55" s="18" t="s">
        <v>23</v>
      </c>
      <c r="L55" s="23">
        <v>198.62</v>
      </c>
      <c r="M55" s="25" t="s">
        <v>14</v>
      </c>
      <c r="N55" s="23">
        <f>L55*I55</f>
        <v>17677.18</v>
      </c>
    </row>
    <row r="56" spans="1:14" x14ac:dyDescent="0.25">
      <c r="A56" s="9">
        <v>52</v>
      </c>
      <c r="B56" s="18" t="s">
        <v>13</v>
      </c>
      <c r="C56" s="18">
        <v>1251601</v>
      </c>
      <c r="D56" s="19" t="s">
        <v>100</v>
      </c>
      <c r="E56" s="20" t="s">
        <v>101</v>
      </c>
      <c r="F56" s="18" t="s">
        <v>18</v>
      </c>
      <c r="G56" s="21" t="s">
        <v>21</v>
      </c>
      <c r="H56" s="22" t="s">
        <v>22</v>
      </c>
      <c r="I56" s="23">
        <v>14</v>
      </c>
      <c r="J56" s="24">
        <v>41275</v>
      </c>
      <c r="K56" s="18" t="s">
        <v>23</v>
      </c>
      <c r="L56" s="23">
        <v>108.25</v>
      </c>
      <c r="M56" s="25" t="s">
        <v>14</v>
      </c>
      <c r="N56" s="23">
        <f>L56*I56</f>
        <v>1515.5</v>
      </c>
    </row>
    <row r="57" spans="1:14" x14ac:dyDescent="0.25">
      <c r="A57" s="9">
        <v>53</v>
      </c>
      <c r="B57" s="18" t="s">
        <v>13</v>
      </c>
      <c r="C57" s="18">
        <v>1404612</v>
      </c>
      <c r="D57" s="19" t="s">
        <v>102</v>
      </c>
      <c r="E57" s="20" t="s">
        <v>103</v>
      </c>
      <c r="F57" s="18" t="s">
        <v>18</v>
      </c>
      <c r="G57" s="21" t="s">
        <v>21</v>
      </c>
      <c r="H57" s="22" t="s">
        <v>22</v>
      </c>
      <c r="I57" s="23">
        <v>40</v>
      </c>
      <c r="J57" s="24">
        <v>41275</v>
      </c>
      <c r="K57" s="18" t="s">
        <v>23</v>
      </c>
      <c r="L57" s="23">
        <v>91.97</v>
      </c>
      <c r="M57" s="25" t="s">
        <v>14</v>
      </c>
      <c r="N57" s="23">
        <f>L57*I57</f>
        <v>3678.8</v>
      </c>
    </row>
    <row r="58" spans="1:14" x14ac:dyDescent="0.25">
      <c r="A58" s="9">
        <v>54</v>
      </c>
      <c r="B58" s="18" t="s">
        <v>13</v>
      </c>
      <c r="C58" s="18" t="s">
        <v>104</v>
      </c>
      <c r="D58" s="19" t="s">
        <v>105</v>
      </c>
      <c r="E58" s="20" t="s">
        <v>106</v>
      </c>
      <c r="F58" s="18" t="s">
        <v>18</v>
      </c>
      <c r="G58" s="21" t="s">
        <v>21</v>
      </c>
      <c r="H58" s="22" t="s">
        <v>22</v>
      </c>
      <c r="I58" s="23">
        <v>34</v>
      </c>
      <c r="J58" s="24">
        <v>42186</v>
      </c>
      <c r="K58" s="18" t="s">
        <v>23</v>
      </c>
      <c r="L58" s="23">
        <v>354.48</v>
      </c>
      <c r="M58" s="25" t="s">
        <v>14</v>
      </c>
      <c r="N58" s="23">
        <f>L58*I58</f>
        <v>12052.32</v>
      </c>
    </row>
    <row r="59" spans="1:14" ht="15.75" thickBot="1" x14ac:dyDescent="0.3">
      <c r="A59" s="9">
        <v>55</v>
      </c>
      <c r="B59" s="26" t="s">
        <v>13</v>
      </c>
      <c r="C59" s="26" t="s">
        <v>107</v>
      </c>
      <c r="D59" s="27" t="s">
        <v>108</v>
      </c>
      <c r="E59" s="28" t="s">
        <v>109</v>
      </c>
      <c r="F59" s="26" t="s">
        <v>18</v>
      </c>
      <c r="G59" s="29" t="s">
        <v>21</v>
      </c>
      <c r="H59" s="30" t="s">
        <v>22</v>
      </c>
      <c r="I59" s="31">
        <v>18</v>
      </c>
      <c r="J59" s="32">
        <v>41609</v>
      </c>
      <c r="K59" s="26" t="s">
        <v>23</v>
      </c>
      <c r="L59" s="31">
        <v>3849.42</v>
      </c>
      <c r="M59" s="33" t="s">
        <v>14</v>
      </c>
      <c r="N59" s="31">
        <f>L59*I59</f>
        <v>69289.56</v>
      </c>
    </row>
    <row r="60" spans="1:14" ht="15.75" thickBot="1" x14ac:dyDescent="0.3">
      <c r="A60" s="2"/>
      <c r="B60" s="3"/>
      <c r="C60" s="3"/>
      <c r="D60" s="3"/>
      <c r="E60" s="3"/>
      <c r="F60" s="3"/>
      <c r="G60" s="4"/>
      <c r="H60" s="5"/>
      <c r="I60" s="6"/>
      <c r="J60" s="3"/>
      <c r="K60" s="3"/>
      <c r="L60" s="6"/>
      <c r="M60" s="7"/>
      <c r="N60" s="8">
        <f>SUM(N5:N59)</f>
        <v>572123.39000000013</v>
      </c>
    </row>
    <row r="61" spans="1:14" x14ac:dyDescent="0.25">
      <c r="B61" s="1" t="s">
        <v>15</v>
      </c>
    </row>
    <row r="62" spans="1:14" x14ac:dyDescent="0.25">
      <c r="B62" s="1" t="s">
        <v>16</v>
      </c>
    </row>
  </sheetData>
  <mergeCells count="14">
    <mergeCell ref="L1:L4"/>
    <mergeCell ref="M1:M4"/>
    <mergeCell ref="N1:N4"/>
    <mergeCell ref="G1:G4"/>
    <mergeCell ref="H1:H4"/>
    <mergeCell ref="I1:I4"/>
    <mergeCell ref="J1:J4"/>
    <mergeCell ref="K1:K4"/>
    <mergeCell ref="F1:F4"/>
    <mergeCell ref="A1:A4"/>
    <mergeCell ref="B1:B4"/>
    <mergeCell ref="C1:C4"/>
    <mergeCell ref="D1:D4"/>
    <mergeCell ref="E1:E4"/>
  </mergeCells>
  <dataValidations count="5">
    <dataValidation type="list" allowBlank="1" showInputMessage="1" showErrorMessage="1" sqref="B5:B60">
      <formula1>TypeResource</formula1>
    </dataValidation>
    <dataValidation type="decimal" allowBlank="1" showErrorMessage="1" errorTitle="Ошибка!" error="Значение должно быть числом" sqref="N5:N60">
      <formula1>0</formula1>
      <formula2>100000000000</formula2>
    </dataValidation>
    <dataValidation type="decimal" allowBlank="1" showErrorMessage="1" errorTitle="Ошибка!" error="Значение должно быть числом" sqref="I5:I60 L5:L60">
      <formula1>0</formula1>
      <formula2>9999999999999</formula2>
    </dataValidation>
    <dataValidation type="list" allowBlank="1" showInputMessage="1" showErrorMessage="1" sqref="G5:G60">
      <formula1>ClassMater</formula1>
    </dataValidation>
    <dataValidation operator="lessThanOrEqual" allowBlank="1" showInputMessage="1" showErrorMessage="1" sqref="C1:C60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2020-02-12T09:03:27Z</dcterms:modified>
</cp:coreProperties>
</file>